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F0F3D176-E3FF-4FA1-8C2E-580F8EBBB96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<sst xmlns="http://schemas.openxmlformats.org/spreadsheetml/2006/main" count="359" uniqueCount="133">
  <si>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</si>
  <si>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</si>
  <si>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</si>
  <si>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</si>
  <si>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</si>
  <si>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</si>
  <si>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</si>
  <si>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</si>
  <si>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</si>
  <si>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</si>
  <si>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</si>
  <si>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</si>
  <si>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</si>
  <si>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</si>
  <si>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</si>
  <si>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</si>
  <si>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</si>
  <si>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</si>
  <si>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</si>
  <si>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</si>
  <si>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</si>
  <si>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</si>
  <si>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</si>
  <si>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</si>
  <si>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</si>
  <si>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</si>
  <si>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</si>
  <si>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</si>
  <si>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</si>
  <si>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</si>
  <si>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</si>
  <si>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</si>
  <si>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</si>
  <si>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</si>
  <si>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</si>
  <si>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</si>
  <si>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</si>
  <si>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</si>
  <si>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</si>
  <si>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</si>
  <si>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</si>
  <si>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</si>
  <si>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</si>
  <si>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</si>
  <si>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</si>
  <si>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</si>
  <si>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</si>
  <si>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</si>
  <si>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</si>
  <si>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</si>
  <si>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</si>
  <si>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</si>
  <si>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</si>
  <si>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</si>
  <si>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</si>
  <si>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</si>
  <si>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</si>
  <si>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</si>
  <si>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</si>
  <si>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</si>
  <si>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</si>
  <si>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</si>
  <si>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</si>
  <si>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</si>
  <si>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</si>
  <si>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</si>
  <si>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знає засади автономії закладу освіти (А2.3.31), забезпечує її, зокрема, 
управлінську, кадрову, фінансову, освітню тощо (А2.3У1);
 організовує створення і затвердження освітньої програми ЗЗСО
(Б1.1У1, Б1.1У5);
 здійснює ефективну кадрову політику, створює умови для 
безперервного професійного розвитку педагогічних працівників (А3.1, 
А3.3);
 ефективно залучає і використовує матеріальні й фінансові ресурси 
відповідно до стратегічних цілей і завдань закладу освіти (А2.4) - частково, оскільки немає фінансової автономії 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</si>
  <si>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</si>
  <si>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Дуже доступно розкрито тему автономії</t>
  </si>
  <si>
    <t>Курси цікаві. матеріал корисний для використання в роботі</t>
  </si>
  <si>
    <t>Автономія відкриває нові можливості для розвитку школи, підвищення якості освіти та формування сучасного освітнього середовища, орієнтованого на потреби дитини та громади.</t>
  </si>
  <si>
    <t>Буду впроваджувати в життя.</t>
  </si>
  <si>
    <t>мене найбільше цікавила фінансова автономія і я отримав бажане</t>
  </si>
  <si>
    <t>Особливості профільного навчання</t>
  </si>
  <si>
    <t>Дякую за навчання.</t>
  </si>
  <si>
    <t>Дос</t>
  </si>
  <si>
    <t>Всі мої очікування справдилися.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</si>
  <si>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</si>
  <si>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Як для молодого директора такі курси дуже актуальні</t>
  </si>
  <si>
    <t>Матеріали і інформація отримані на курсах корисні в практичній діяльності</t>
  </si>
  <si>
    <t>Брав/-ла участь у дискусії
Ставив/-ла запитання
Працював/-ла з цифровими застосунками</t>
  </si>
  <si>
    <t>ПРо систему внутрішнього оцінювання</t>
  </si>
  <si>
    <t>Щиро дякую лекторам за цікаві теми обговорень та практичні кейси.</t>
  </si>
  <si>
    <t>Дякую за круті курси!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</si>
  <si>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</t>
  </si>
  <si>
    <t>Працював/-ла у групах;
Брав/-ла участь у дискусії
Ставив/-ла запитання
Висловлював/-ла власну думку, ставлення, пропозиції</t>
  </si>
  <si>
    <t>Дякую за нові знання, нові можливості. Багато інформації уточнила по атестації.</t>
  </si>
  <si>
    <t>Нові знання;
Корисний матеріал;
Поради лекторів</t>
  </si>
  <si>
    <t>Працював/-ла у групах;
Відповідав/-ла на запитання викладача/-ів чи учасників</t>
  </si>
  <si>
    <t>Щире дякую!!!!!!!</t>
  </si>
  <si>
    <t>Практично всі.</t>
  </si>
  <si>
    <t>знає засади автономії закладу освіти (А2.3.31), забезпечує її, зокрема,
управлінську, кадрову, фінансову, освітню тощо (А2.3У1);
 організовує створення і затвердження освітньої програми ЗЗСО
(Б1.1У1, Б1.1У5);
 здійснює ефективну кадрову політику, створює умови для
безперервного професійного розвитку педагогічних працівників (А3.1,
А3.3);
 ефективно залучає і використовує матеріальні й фінансові ресурси
відповідно до стратегічних цілей і завдань закладу освіти (А2.4).</t>
  </si>
  <si>
    <t>Працював/-ла у групах;
Брав/-ла участь у дискусії</t>
  </si>
  <si>
    <t>як завжди бракує часу</t>
  </si>
  <si>
    <t>живе спілкування з прикладами - основа курсів як на мене</t>
  </si>
  <si>
    <t>погляд на роботу на чужих прикладах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</si>
  <si>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
Під час занять був/-ла вимушений/-на відволікатися на інші справи</t>
  </si>
  <si>
    <t>Академічна доброчесність - практичний аспект</t>
  </si>
  <si>
    <t>-знаю засади автономії закладу освіти , забезпечую кадрову, освітню автономію закладу освіти;
- організовую створення і затвердження освітньої програми ЗЗСО;
- здійснюю ефективну кадрову політику, створюю умови для
безперервного професійного розвитку педагогічних працівників;
- ефективно залучаю і використовую матеріальні й фінансові ресурси
відповідно до стратегічних цілей і завдань закладу освіти.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</si>
  <si>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</si>
  <si>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Дізналася багато нового</t>
  </si>
  <si>
    <t>Процес навчання виявився надзвичайно змістовним, а запропонований матеріал — прикладним та актуальним</t>
  </si>
  <si>
    <t>Цифровізація управлінських процесів: Матеріал щодо використання нових цифрових інструментів для документообігу та моніторингу якості освіти став справжнім відкриттям. Це дозволяє значно оптимізувати час адміністрації та зробити роботу більш прозорою.</t>
  </si>
  <si>
    <t>Навчання підтвердило мою думку про те, що фінансова автономія є запорукою справжньої децентралізації в освіті</t>
  </si>
  <si>
    <t>Вважаю, що заплановані результати навчання досягнуті в повному обсязі. Найголовніше, що теоретична база курсу тепер підкріплена готовими інструментами (шаблонами наказів, схемами фінансової звітності, методами моніторингу), які я вже готова інтегрувати в щоденну управлінську діяльність нашої гімназії.</t>
  </si>
  <si>
    <t>Працював/-ла з цифровими застосунками
Висловлював/-ла власну думку, ставлення, пропозиції</t>
  </si>
  <si>
    <t>«Самооцінювання якості освітньої діяльності: підготовка до інституційного аудиту без стресу».</t>
  </si>
  <si>
    <t>Цікавий обмін досвідом з колегами</t>
  </si>
  <si>
    <t>зміст курсів дозволив систематизувати знання та по іншому подивитись на проблеми</t>
  </si>
  <si>
    <t>Цікаво і пізнавально</t>
  </si>
  <si>
    <t>Багато інформації, багато презентацій</t>
  </si>
  <si>
    <t>Я приходжу курси втретє....і завжди цікаво 
І щось нове</t>
  </si>
  <si>
    <t>Актуально</t>
  </si>
  <si>
    <t>Все що почув все корисне</t>
  </si>
  <si>
    <t>Працював/-ла з цифровими застосунками
Під час занять був/-ла вимушений/-на відволікатися на інші справи</t>
  </si>
  <si>
    <t>Слухав, деколи відволікався через робочі моменти</t>
  </si>
  <si>
    <t>Коли ми говоримо про автономію і в деяких громадах її немає, всім керує відділ освіти, депутати, засновник 
Директори не можуть реалізувати свої можливості і здібності...
Є такі, які нажаль залишають через роботу через різні обставини 
Не бачать перспективи...
Потрібно організувати навчання для начальників відділу...на тему взаємодії та співпраці.щоб була співпраця з директорами</t>
  </si>
  <si>
    <t>Курси потрібні, адже ми рухаємось вперед 
Є багато нового, зміни в законах 
Тому корисно, вчитися ніколи не пізно!</t>
  </si>
  <si>
    <t>Дізналася про академічну свободу.</t>
  </si>
  <si>
    <t>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</si>
  <si>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розширила свої знання про різні види автономії закладу, особливо фінансову; про організацію документообігу</t>
  </si>
  <si>
    <t>Дякую за цікавий та змістовний курс. Матеріал доступно та практично поданий.</t>
  </si>
  <si>
    <t>Курс залишив дуже позитивне враження. Спілкування з колегами інших закладів дозволило запозичити нові практики роботи</t>
  </si>
  <si>
    <t>Подобаються питання автономії, атестації педпрацівників, документообігу.
Дякую.</t>
  </si>
  <si>
    <t>Отримані знання на даному курсі буду продовжувати впроваджувати у своїй роботі.
Дякую.</t>
  </si>
  <si>
    <t>Автономія та децентралізація: нормативне регулювання,практична реалізація та перспективи</t>
  </si>
  <si>
    <t>Курсами задоволена,висловлювала власну думку,ставила запитання для уточнення.</t>
  </si>
  <si>
    <t>Інклюзія та психологічна підтримка</t>
  </si>
  <si>
    <t>Дякую керівнику групи п.Анні та всім викладачам за професіоналізм та доброзичливу атмосферу</t>
  </si>
  <si>
    <t>Дуже змістовні курси! Дякую!</t>
  </si>
  <si>
    <t>Доречні,змістовні матеріали.</t>
  </si>
  <si>
    <t>Як завжди дуже задоволений лекцією Людмили Козлової</t>
  </si>
  <si>
    <t>Брав/-ла участь у дискусії
Ставив/-ла запитання
Висловлював/-ла власну думку, ставлення, пропозиції
Під час занять був/-ла вимушений/-на відволікатися на інші справи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</si>
</sst>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12906228295279246"/>
                  <c:y val="9.6124153085515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23584029712163418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17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8.0786922646557499E-2"/>
                  <c:y val="0.2003685194332257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0.20271537802314391"/>
                  <c:y val="8.61894800050362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8315290074502356"/>
                  <c:y val="0.1996380180337236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15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13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6.3576399385177396E-2"/>
                  <c:y val="1.47261305451572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5.6914754942652281E-2"/>
                  <c:y val="-1.76320941439697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5795881776203935"/>
                  <c:y val="-3.005733402177186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13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9" activePane="bottomLeft" state="frozen"/>
      <selection pane="bottomLeft" activeCell="A2" sqref="A2:U19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265.8" thickBot="1" x14ac:dyDescent="0.35">
      <c r="A2" s="66">
        <v>1</v>
      </c>
      <c r="B2" s="67" t="s">
        <v>21</v>
      </c>
      <c r="C2" s="66"/>
      <c r="D2" s="66" t="s">
        <v>22</v>
      </c>
      <c r="E2" s="66" t="s">
        <v>23</v>
      </c>
      <c r="F2" s="66" t="s">
        <v>24</v>
      </c>
      <c r="G2" s="67" t="s">
        <v>25</v>
      </c>
      <c r="H2" s="66"/>
      <c r="I2" s="67" t="s">
        <v>26</v>
      </c>
      <c r="J2" s="66"/>
      <c r="K2" s="67" t="s">
        <v>64</v>
      </c>
      <c r="L2" s="66"/>
      <c r="M2" s="66" t="s">
        <v>28</v>
      </c>
      <c r="N2" s="66" t="s">
        <v>35</v>
      </c>
      <c r="O2" s="66" t="s">
        <v>66</v>
      </c>
      <c r="P2" s="66" t="s">
        <v>67</v>
      </c>
      <c r="Q2" s="66"/>
      <c r="R2" s="66" t="s">
        <v>28</v>
      </c>
      <c r="S2" s="67" t="s">
        <v>29</v>
      </c>
      <c r="T2" s="66"/>
      <c r="U2" s="66"/>
      <c r="V2" s="66"/>
      <c r="W2" s="66"/>
      <c r="X2" s="66"/>
      <c r="Y2" s="66"/>
      <c r="Z2" s="66"/>
    </row>
    <row r="3" spans="1:26" s="60" customFormat="1" ht="94.2" thickBot="1" x14ac:dyDescent="0.35">
      <c r="A3" s="66">
        <v>2</v>
      </c>
      <c r="B3" s="66" t="s">
        <v>21</v>
      </c>
      <c r="C3" s="66" t="s">
        <v>68</v>
      </c>
      <c r="D3" s="66" t="s">
        <v>22</v>
      </c>
      <c r="E3" s="66" t="s">
        <v>28</v>
      </c>
      <c r="F3" s="66" t="s">
        <v>48</v>
      </c>
      <c r="G3" s="66" t="s">
        <v>25</v>
      </c>
      <c r="H3" s="66" t="s">
        <v>69</v>
      </c>
      <c r="I3" s="66" t="s">
        <v>26</v>
      </c>
      <c r="J3" s="66" t="s">
        <v>70</v>
      </c>
      <c r="K3" s="66" t="s">
        <v>64</v>
      </c>
      <c r="L3" s="66" t="s">
        <v>71</v>
      </c>
      <c r="M3" s="66" t="s">
        <v>38</v>
      </c>
      <c r="N3" s="66" t="s">
        <v>35</v>
      </c>
      <c r="O3" s="66" t="s">
        <v>72</v>
      </c>
      <c r="P3" s="67" t="s">
        <v>53</v>
      </c>
      <c r="Q3" s="66"/>
      <c r="R3" s="66" t="s">
        <v>28</v>
      </c>
      <c r="S3" s="66" t="s">
        <v>62</v>
      </c>
      <c r="T3" s="66" t="s">
        <v>73</v>
      </c>
      <c r="U3" s="67" t="s">
        <v>74</v>
      </c>
      <c r="V3" s="66"/>
      <c r="W3" s="66"/>
      <c r="X3" s="66"/>
      <c r="Y3" s="66"/>
      <c r="Z3" s="66"/>
    </row>
    <row r="4" spans="1:26" s="60" customFormat="1" ht="94.2" thickBot="1" x14ac:dyDescent="0.35">
      <c r="A4" s="66">
        <v>3</v>
      </c>
      <c r="B4" s="66" t="s">
        <v>21</v>
      </c>
      <c r="C4" s="66" t="s">
        <v>75</v>
      </c>
      <c r="D4" s="66" t="s">
        <v>37</v>
      </c>
      <c r="E4" s="66" t="s">
        <v>28</v>
      </c>
      <c r="F4" s="66" t="s">
        <v>24</v>
      </c>
      <c r="G4" s="67" t="s">
        <v>25</v>
      </c>
      <c r="H4" s="66"/>
      <c r="I4" s="67" t="s">
        <v>26</v>
      </c>
      <c r="J4" s="66"/>
      <c r="K4" s="67" t="s">
        <v>64</v>
      </c>
      <c r="L4" s="66"/>
      <c r="M4" s="66" t="s">
        <v>28</v>
      </c>
      <c r="N4" s="66" t="s">
        <v>35</v>
      </c>
      <c r="O4" s="66" t="s">
        <v>76</v>
      </c>
      <c r="P4" s="66" t="s">
        <v>77</v>
      </c>
      <c r="Q4" s="66"/>
      <c r="R4" s="66" t="s">
        <v>28</v>
      </c>
      <c r="S4" s="66" t="s">
        <v>39</v>
      </c>
      <c r="T4" s="66"/>
      <c r="U4" s="66"/>
      <c r="V4" s="66"/>
      <c r="W4" s="66"/>
      <c r="X4" s="66"/>
      <c r="Y4" s="66"/>
      <c r="Z4" s="66"/>
    </row>
    <row r="5" spans="1:26" s="60" customFormat="1" ht="47.4" thickBot="1" x14ac:dyDescent="0.35">
      <c r="A5" s="66">
        <v>4</v>
      </c>
      <c r="B5" s="67" t="s">
        <v>21</v>
      </c>
      <c r="C5" s="66"/>
      <c r="D5" s="66" t="s">
        <v>47</v>
      </c>
      <c r="E5" s="66" t="s">
        <v>28</v>
      </c>
      <c r="F5" s="66" t="s">
        <v>48</v>
      </c>
      <c r="G5" s="67" t="s">
        <v>25</v>
      </c>
      <c r="H5" s="66"/>
      <c r="I5" s="66" t="s">
        <v>26</v>
      </c>
      <c r="J5" s="66" t="s">
        <v>78</v>
      </c>
      <c r="K5" s="67" t="s">
        <v>34</v>
      </c>
      <c r="L5" s="66"/>
      <c r="M5" s="66" t="s">
        <v>28</v>
      </c>
      <c r="N5" s="66" t="s">
        <v>35</v>
      </c>
      <c r="O5" s="66" t="s">
        <v>79</v>
      </c>
      <c r="P5" s="66" t="s">
        <v>80</v>
      </c>
      <c r="Q5" s="66"/>
      <c r="R5" s="66" t="s">
        <v>28</v>
      </c>
      <c r="S5" s="66" t="s">
        <v>29</v>
      </c>
      <c r="T5" s="67" t="s">
        <v>81</v>
      </c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6" t="s">
        <v>21</v>
      </c>
      <c r="C6" s="66" t="s">
        <v>82</v>
      </c>
      <c r="D6" s="66" t="s">
        <v>22</v>
      </c>
      <c r="E6" s="66" t="s">
        <v>28</v>
      </c>
      <c r="F6" s="66" t="s">
        <v>24</v>
      </c>
      <c r="G6" s="66" t="s">
        <v>25</v>
      </c>
      <c r="H6" s="66" t="s">
        <v>83</v>
      </c>
      <c r="I6" s="67" t="s">
        <v>33</v>
      </c>
      <c r="J6" s="66"/>
      <c r="K6" s="67" t="s">
        <v>34</v>
      </c>
      <c r="L6" s="66"/>
      <c r="M6" s="66" t="s">
        <v>38</v>
      </c>
      <c r="N6" s="66" t="s">
        <v>35</v>
      </c>
      <c r="O6" s="66" t="s">
        <v>84</v>
      </c>
      <c r="P6" s="66" t="s">
        <v>85</v>
      </c>
      <c r="Q6" s="66"/>
      <c r="R6" s="66" t="s">
        <v>28</v>
      </c>
      <c r="S6" s="67" t="s">
        <v>29</v>
      </c>
      <c r="T6" s="66"/>
      <c r="U6" s="66"/>
      <c r="V6" s="66"/>
      <c r="W6" s="66"/>
      <c r="X6" s="66"/>
      <c r="Y6" s="66"/>
      <c r="Z6" s="66"/>
    </row>
    <row r="7" spans="1:26" s="60" customFormat="1" ht="63" thickBot="1" x14ac:dyDescent="0.35">
      <c r="A7" s="66">
        <v>6</v>
      </c>
      <c r="B7" s="66" t="s">
        <v>21</v>
      </c>
      <c r="C7" s="66" t="s">
        <v>86</v>
      </c>
      <c r="D7" s="66" t="s">
        <v>22</v>
      </c>
      <c r="E7" s="66" t="s">
        <v>28</v>
      </c>
      <c r="F7" s="66" t="s">
        <v>24</v>
      </c>
      <c r="G7" s="67" t="s">
        <v>25</v>
      </c>
      <c r="H7" s="66"/>
      <c r="I7" s="67" t="s">
        <v>33</v>
      </c>
      <c r="J7" s="66"/>
      <c r="K7" s="67" t="s">
        <v>64</v>
      </c>
      <c r="L7" s="66"/>
      <c r="M7" s="66" t="s">
        <v>28</v>
      </c>
      <c r="N7" s="66" t="s">
        <v>35</v>
      </c>
      <c r="O7" s="66" t="s">
        <v>87</v>
      </c>
      <c r="P7" s="66" t="s">
        <v>88</v>
      </c>
      <c r="Q7" s="66"/>
      <c r="R7" s="66" t="s">
        <v>28</v>
      </c>
      <c r="S7" s="66" t="s">
        <v>39</v>
      </c>
      <c r="T7" s="66"/>
      <c r="U7" s="67" t="s">
        <v>89</v>
      </c>
      <c r="V7" s="66"/>
      <c r="W7" s="66"/>
      <c r="X7" s="66"/>
      <c r="Y7" s="66"/>
      <c r="Z7" s="66"/>
    </row>
    <row r="8" spans="1:26" s="60" customFormat="1" ht="47.4" thickBot="1" x14ac:dyDescent="0.35">
      <c r="A8" s="66">
        <v>7</v>
      </c>
      <c r="B8" s="67" t="s">
        <v>21</v>
      </c>
      <c r="C8" s="66"/>
      <c r="D8" s="66" t="s">
        <v>22</v>
      </c>
      <c r="E8" s="66" t="s">
        <v>28</v>
      </c>
      <c r="F8" s="66" t="s">
        <v>24</v>
      </c>
      <c r="G8" s="67" t="s">
        <v>25</v>
      </c>
      <c r="H8" s="66"/>
      <c r="I8" s="67" t="s">
        <v>33</v>
      </c>
      <c r="J8" s="66"/>
      <c r="K8" s="67" t="s">
        <v>64</v>
      </c>
      <c r="L8" s="66"/>
      <c r="M8" s="66" t="s">
        <v>28</v>
      </c>
      <c r="N8" s="66" t="s">
        <v>35</v>
      </c>
      <c r="O8" s="66" t="s">
        <v>90</v>
      </c>
      <c r="P8" s="67" t="s">
        <v>54</v>
      </c>
      <c r="Q8" s="66"/>
      <c r="R8" s="66" t="s">
        <v>28</v>
      </c>
      <c r="S8" s="66" t="s">
        <v>39</v>
      </c>
      <c r="T8" s="66"/>
      <c r="U8" s="66"/>
      <c r="V8" s="66"/>
      <c r="W8" s="66"/>
      <c r="X8" s="66"/>
      <c r="Y8" s="66"/>
      <c r="Z8" s="66"/>
    </row>
    <row r="9" spans="1:26" s="60" customFormat="1" ht="250.2" thickBot="1" x14ac:dyDescent="0.35">
      <c r="A9" s="66">
        <v>8</v>
      </c>
      <c r="B9" s="67" t="s">
        <v>21</v>
      </c>
      <c r="C9" s="66"/>
      <c r="D9" s="66" t="s">
        <v>22</v>
      </c>
      <c r="E9" s="66" t="s">
        <v>28</v>
      </c>
      <c r="F9" s="66" t="s">
        <v>24</v>
      </c>
      <c r="G9" s="67" t="s">
        <v>25</v>
      </c>
      <c r="H9" s="66"/>
      <c r="I9" s="67" t="s">
        <v>26</v>
      </c>
      <c r="J9" s="66"/>
      <c r="K9" s="67" t="s">
        <v>64</v>
      </c>
      <c r="L9" s="66"/>
      <c r="M9" s="66" t="s">
        <v>28</v>
      </c>
      <c r="N9" s="66" t="s">
        <v>35</v>
      </c>
      <c r="O9" s="66" t="s">
        <v>91</v>
      </c>
      <c r="P9" s="66" t="s">
        <v>92</v>
      </c>
      <c r="Q9" s="66"/>
      <c r="R9" s="66" t="s">
        <v>28</v>
      </c>
      <c r="S9" s="67" t="s">
        <v>29</v>
      </c>
      <c r="T9" s="66"/>
      <c r="U9" s="66"/>
      <c r="V9" s="66"/>
      <c r="W9" s="66"/>
      <c r="X9" s="66"/>
      <c r="Y9" s="66"/>
      <c r="Z9" s="66"/>
    </row>
    <row r="10" spans="1:26" s="60" customFormat="1" ht="125.4" thickBot="1" x14ac:dyDescent="0.35">
      <c r="A10" s="66">
        <v>9</v>
      </c>
      <c r="B10" s="66" t="s">
        <v>21</v>
      </c>
      <c r="C10" s="66" t="s">
        <v>93</v>
      </c>
      <c r="D10" s="66" t="s">
        <v>47</v>
      </c>
      <c r="E10" s="66" t="s">
        <v>30</v>
      </c>
      <c r="F10" s="66" t="s">
        <v>31</v>
      </c>
      <c r="G10" s="66" t="s">
        <v>25</v>
      </c>
      <c r="H10" s="66" t="s">
        <v>94</v>
      </c>
      <c r="I10" s="67" t="s">
        <v>33</v>
      </c>
      <c r="J10" s="66"/>
      <c r="K10" s="67" t="s">
        <v>34</v>
      </c>
      <c r="L10" s="66"/>
      <c r="M10" s="66" t="s">
        <v>38</v>
      </c>
      <c r="N10" s="66" t="s">
        <v>35</v>
      </c>
      <c r="O10" s="66" t="s">
        <v>95</v>
      </c>
      <c r="P10" s="66" t="s">
        <v>96</v>
      </c>
      <c r="Q10" s="66"/>
      <c r="R10" s="66" t="s">
        <v>28</v>
      </c>
      <c r="S10" s="66" t="s">
        <v>29</v>
      </c>
      <c r="T10" s="67" t="s">
        <v>97</v>
      </c>
      <c r="U10" s="66"/>
      <c r="V10" s="66"/>
      <c r="W10" s="66"/>
      <c r="X10" s="66"/>
      <c r="Y10" s="66"/>
      <c r="Z10" s="66"/>
    </row>
    <row r="11" spans="1:26" s="60" customFormat="1" ht="203.4" thickBot="1" x14ac:dyDescent="0.35">
      <c r="A11" s="66">
        <v>10</v>
      </c>
      <c r="B11" s="67" t="s">
        <v>21</v>
      </c>
      <c r="C11" s="66"/>
      <c r="D11" s="66" t="s">
        <v>22</v>
      </c>
      <c r="E11" s="66" t="s">
        <v>28</v>
      </c>
      <c r="F11" s="66" t="s">
        <v>24</v>
      </c>
      <c r="G11" s="67" t="s">
        <v>25</v>
      </c>
      <c r="H11" s="66"/>
      <c r="I11" s="67" t="s">
        <v>26</v>
      </c>
      <c r="J11" s="66"/>
      <c r="K11" s="67" t="s">
        <v>64</v>
      </c>
      <c r="L11" s="66"/>
      <c r="M11" s="66" t="s">
        <v>28</v>
      </c>
      <c r="N11" s="66" t="s">
        <v>35</v>
      </c>
      <c r="O11" s="66" t="s">
        <v>98</v>
      </c>
      <c r="P11" s="66" t="s">
        <v>99</v>
      </c>
      <c r="Q11" s="66"/>
      <c r="R11" s="66" t="s">
        <v>28</v>
      </c>
      <c r="S11" s="66" t="s">
        <v>39</v>
      </c>
      <c r="T11" s="66"/>
      <c r="U11" s="66"/>
      <c r="V11" s="66"/>
      <c r="W11" s="66"/>
      <c r="X11" s="66"/>
      <c r="Y11" s="66"/>
      <c r="Z11" s="66"/>
    </row>
    <row r="12" spans="1:26" s="60" customFormat="1" ht="109.8" thickBot="1" x14ac:dyDescent="0.35">
      <c r="A12" s="66">
        <v>11</v>
      </c>
      <c r="B12" s="66" t="s">
        <v>21</v>
      </c>
      <c r="C12" s="66" t="s">
        <v>100</v>
      </c>
      <c r="D12" s="66" t="s">
        <v>22</v>
      </c>
      <c r="E12" s="66" t="s">
        <v>30</v>
      </c>
      <c r="F12" s="66" t="s">
        <v>24</v>
      </c>
      <c r="G12" s="66" t="s">
        <v>25</v>
      </c>
      <c r="H12" s="66" t="s">
        <v>101</v>
      </c>
      <c r="I12" s="66" t="s">
        <v>26</v>
      </c>
      <c r="J12" s="66" t="s">
        <v>102</v>
      </c>
      <c r="K12" s="66" t="s">
        <v>64</v>
      </c>
      <c r="L12" s="66" t="s">
        <v>103</v>
      </c>
      <c r="M12" s="66" t="s">
        <v>28</v>
      </c>
      <c r="N12" s="66" t="s">
        <v>35</v>
      </c>
      <c r="O12" s="66" t="s">
        <v>104</v>
      </c>
      <c r="P12" s="66" t="s">
        <v>105</v>
      </c>
      <c r="Q12" s="66"/>
      <c r="R12" s="66" t="s">
        <v>28</v>
      </c>
      <c r="S12" s="66" t="s">
        <v>40</v>
      </c>
      <c r="T12" s="67" t="s">
        <v>106</v>
      </c>
      <c r="U12" s="66"/>
      <c r="V12" s="66"/>
      <c r="W12" s="66"/>
      <c r="X12" s="66"/>
      <c r="Y12" s="66"/>
      <c r="Z12" s="66"/>
    </row>
    <row r="13" spans="1:26" s="60" customFormat="1" ht="94.2" thickBot="1" x14ac:dyDescent="0.35">
      <c r="A13" s="66">
        <v>12</v>
      </c>
      <c r="B13" s="66" t="s">
        <v>21</v>
      </c>
      <c r="C13" s="66" t="s">
        <v>107</v>
      </c>
      <c r="D13" s="66" t="s">
        <v>22</v>
      </c>
      <c r="E13" s="66" t="s">
        <v>30</v>
      </c>
      <c r="F13" s="66" t="s">
        <v>24</v>
      </c>
      <c r="G13" s="67" t="s">
        <v>25</v>
      </c>
      <c r="H13" s="66"/>
      <c r="I13" s="67" t="s">
        <v>26</v>
      </c>
      <c r="J13" s="66"/>
      <c r="K13" s="67" t="s">
        <v>34</v>
      </c>
      <c r="L13" s="66"/>
      <c r="M13" s="66" t="s">
        <v>28</v>
      </c>
      <c r="N13" s="66" t="s">
        <v>35</v>
      </c>
      <c r="O13" s="66" t="s">
        <v>108</v>
      </c>
      <c r="P13" s="66" t="s">
        <v>99</v>
      </c>
      <c r="Q13" s="66"/>
      <c r="R13" s="66" t="s">
        <v>28</v>
      </c>
      <c r="S13" s="67" t="s">
        <v>29</v>
      </c>
      <c r="T13" s="66"/>
      <c r="U13" s="66"/>
      <c r="V13" s="66"/>
      <c r="W13" s="66"/>
      <c r="X13" s="66"/>
      <c r="Y13" s="66"/>
      <c r="Z13" s="66"/>
    </row>
    <row r="14" spans="1:26" s="60" customFormat="1" ht="172.2" thickBot="1" x14ac:dyDescent="0.35">
      <c r="A14" s="66">
        <v>13</v>
      </c>
      <c r="B14" s="66" t="s">
        <v>21</v>
      </c>
      <c r="C14" s="66" t="s">
        <v>109</v>
      </c>
      <c r="D14" s="66" t="s">
        <v>22</v>
      </c>
      <c r="E14" s="66" t="s">
        <v>28</v>
      </c>
      <c r="F14" s="66" t="s">
        <v>24</v>
      </c>
      <c r="G14" s="66" t="s">
        <v>25</v>
      </c>
      <c r="H14" s="66" t="s">
        <v>110</v>
      </c>
      <c r="I14" s="66" t="s">
        <v>33</v>
      </c>
      <c r="J14" s="66" t="s">
        <v>111</v>
      </c>
      <c r="K14" s="66" t="s">
        <v>34</v>
      </c>
      <c r="L14" s="66" t="s">
        <v>112</v>
      </c>
      <c r="M14" s="66" t="s">
        <v>28</v>
      </c>
      <c r="N14" s="66" t="s">
        <v>35</v>
      </c>
      <c r="O14" s="66" t="s">
        <v>113</v>
      </c>
      <c r="P14" s="66" t="s">
        <v>114</v>
      </c>
      <c r="Q14" s="66" t="s">
        <v>115</v>
      </c>
      <c r="R14" s="66" t="s">
        <v>28</v>
      </c>
      <c r="S14" s="66" t="s">
        <v>29</v>
      </c>
      <c r="T14" s="66" t="s">
        <v>116</v>
      </c>
      <c r="U14" s="66" t="s">
        <v>117</v>
      </c>
      <c r="V14" s="66"/>
      <c r="W14" s="66"/>
      <c r="X14" s="66"/>
      <c r="Y14" s="66"/>
      <c r="Z14" s="66"/>
    </row>
    <row r="15" spans="1:26" s="60" customFormat="1" ht="94.2" thickBot="1" x14ac:dyDescent="0.35">
      <c r="A15" s="66">
        <v>14</v>
      </c>
      <c r="B15" s="67" t="s">
        <v>36</v>
      </c>
      <c r="C15" s="66"/>
      <c r="D15" s="66" t="s">
        <v>22</v>
      </c>
      <c r="E15" s="66" t="s">
        <v>28</v>
      </c>
      <c r="F15" s="66" t="s">
        <v>31</v>
      </c>
      <c r="G15" s="67" t="s">
        <v>32</v>
      </c>
      <c r="H15" s="66"/>
      <c r="I15" s="67" t="s">
        <v>33</v>
      </c>
      <c r="J15" s="66"/>
      <c r="K15" s="67" t="s">
        <v>34</v>
      </c>
      <c r="L15" s="66"/>
      <c r="M15" s="66" t="s">
        <v>28</v>
      </c>
      <c r="N15" s="66" t="s">
        <v>35</v>
      </c>
      <c r="O15" s="66" t="s">
        <v>118</v>
      </c>
      <c r="P15" s="66" t="s">
        <v>119</v>
      </c>
      <c r="Q15" s="66"/>
      <c r="R15" s="66" t="s">
        <v>28</v>
      </c>
      <c r="S15" s="67" t="s">
        <v>40</v>
      </c>
      <c r="T15" s="66"/>
      <c r="U15" s="66"/>
      <c r="V15" s="66"/>
      <c r="W15" s="66"/>
      <c r="X15" s="66"/>
      <c r="Y15" s="66"/>
      <c r="Z15" s="66"/>
    </row>
    <row r="16" spans="1:26" s="60" customFormat="1" ht="125.4" thickBot="1" x14ac:dyDescent="0.35">
      <c r="A16" s="66">
        <v>15</v>
      </c>
      <c r="B16" s="67" t="s">
        <v>21</v>
      </c>
      <c r="C16" s="66"/>
      <c r="D16" s="66" t="s">
        <v>22</v>
      </c>
      <c r="E16" s="66" t="s">
        <v>28</v>
      </c>
      <c r="F16" s="66" t="s">
        <v>24</v>
      </c>
      <c r="G16" s="67" t="s">
        <v>25</v>
      </c>
      <c r="H16" s="66"/>
      <c r="I16" s="67" t="s">
        <v>26</v>
      </c>
      <c r="J16" s="66"/>
      <c r="K16" s="67" t="s">
        <v>64</v>
      </c>
      <c r="L16" s="66"/>
      <c r="M16" s="66" t="s">
        <v>38</v>
      </c>
      <c r="N16" s="66" t="s">
        <v>35</v>
      </c>
      <c r="O16" s="66" t="s">
        <v>120</v>
      </c>
      <c r="P16" s="66" t="s">
        <v>67</v>
      </c>
      <c r="Q16" s="66"/>
      <c r="R16" s="66" t="s">
        <v>28</v>
      </c>
      <c r="S16" s="67" t="s">
        <v>29</v>
      </c>
      <c r="T16" s="66"/>
      <c r="U16" s="66"/>
      <c r="V16" s="66"/>
      <c r="W16" s="66"/>
      <c r="X16" s="66"/>
      <c r="Y16" s="66"/>
      <c r="Z16" s="66"/>
    </row>
    <row r="17" spans="1:26" s="60" customFormat="1" ht="125.4" thickBot="1" x14ac:dyDescent="0.35">
      <c r="A17" s="66">
        <v>16</v>
      </c>
      <c r="B17" s="66" t="s">
        <v>21</v>
      </c>
      <c r="C17" s="66" t="s">
        <v>121</v>
      </c>
      <c r="D17" s="66" t="s">
        <v>22</v>
      </c>
      <c r="E17" s="66" t="s">
        <v>30</v>
      </c>
      <c r="F17" s="66" t="s">
        <v>24</v>
      </c>
      <c r="G17" s="66" t="s">
        <v>25</v>
      </c>
      <c r="H17" s="66" t="s">
        <v>122</v>
      </c>
      <c r="I17" s="66" t="s">
        <v>26</v>
      </c>
      <c r="J17" s="66" t="s">
        <v>123</v>
      </c>
      <c r="K17" s="66" t="s">
        <v>64</v>
      </c>
      <c r="L17" s="66" t="s">
        <v>124</v>
      </c>
      <c r="M17" s="66" t="s">
        <v>27</v>
      </c>
      <c r="N17" s="66" t="s">
        <v>35</v>
      </c>
      <c r="O17" s="66" t="s">
        <v>125</v>
      </c>
      <c r="P17" s="66" t="s">
        <v>67</v>
      </c>
      <c r="Q17" s="66" t="s">
        <v>126</v>
      </c>
      <c r="R17" s="66" t="s">
        <v>28</v>
      </c>
      <c r="S17" s="66" t="s">
        <v>39</v>
      </c>
      <c r="T17" s="66" t="s">
        <v>127</v>
      </c>
      <c r="U17" s="67" t="s">
        <v>128</v>
      </c>
      <c r="V17" s="66"/>
      <c r="W17" s="66"/>
      <c r="X17" s="66"/>
      <c r="Y17" s="66"/>
      <c r="Z17" s="66"/>
    </row>
    <row r="18" spans="1:26" s="60" customFormat="1" ht="47.4" thickBot="1" x14ac:dyDescent="0.35">
      <c r="A18" s="66">
        <v>17</v>
      </c>
      <c r="B18" s="66" t="s">
        <v>21</v>
      </c>
      <c r="C18" s="66" t="s">
        <v>129</v>
      </c>
      <c r="D18" s="66" t="s">
        <v>22</v>
      </c>
      <c r="E18" s="66" t="s">
        <v>28</v>
      </c>
      <c r="F18" s="66" t="s">
        <v>24</v>
      </c>
      <c r="G18" s="67" t="s">
        <v>25</v>
      </c>
      <c r="H18" s="66"/>
      <c r="I18" s="67" t="s">
        <v>26</v>
      </c>
      <c r="J18" s="66"/>
      <c r="K18" s="67" t="s">
        <v>64</v>
      </c>
      <c r="L18" s="66"/>
      <c r="M18" s="66" t="s">
        <v>38</v>
      </c>
      <c r="N18" s="66" t="s">
        <v>35</v>
      </c>
      <c r="O18" s="66" t="s">
        <v>130</v>
      </c>
      <c r="P18" s="67" t="s">
        <v>54</v>
      </c>
      <c r="Q18" s="66"/>
      <c r="R18" s="66" t="s">
        <v>28</v>
      </c>
      <c r="S18" s="67" t="s">
        <v>40</v>
      </c>
      <c r="T18" s="66"/>
      <c r="U18" s="66"/>
      <c r="V18" s="66"/>
      <c r="W18" s="66"/>
      <c r="X18" s="66"/>
      <c r="Y18" s="66"/>
      <c r="Z18" s="66"/>
    </row>
    <row r="19" spans="1:26" s="60" customFormat="1" ht="250.2" thickBot="1" x14ac:dyDescent="0.35">
      <c r="A19" s="66">
        <v>18</v>
      </c>
      <c r="B19" s="66" t="s">
        <v>21</v>
      </c>
      <c r="C19" s="66" t="s">
        <v>131</v>
      </c>
      <c r="D19" s="66" t="s">
        <v>22</v>
      </c>
      <c r="E19" s="66" t="s">
        <v>28</v>
      </c>
      <c r="F19" s="66" t="s">
        <v>48</v>
      </c>
      <c r="G19" s="67" t="s">
        <v>25</v>
      </c>
      <c r="H19" s="66"/>
      <c r="I19" s="67" t="s">
        <v>33</v>
      </c>
      <c r="J19" s="66"/>
      <c r="K19" s="67" t="s">
        <v>34</v>
      </c>
      <c r="L19" s="66"/>
      <c r="M19" s="66" t="s">
        <v>28</v>
      </c>
      <c r="N19" s="66" t="s">
        <v>35</v>
      </c>
      <c r="O19" s="66" t="s">
        <v>91</v>
      </c>
      <c r="P19" s="66" t="s">
        <v>132</v>
      </c>
      <c r="Q19" s="66"/>
      <c r="R19" s="66" t="s">
        <v>28</v>
      </c>
      <c r="S19" s="67" t="s">
        <v>29</v>
      </c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25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17</v>
      </c>
      <c r="D2" s="17"/>
      <c r="E2" s="29" t="s">
        <v>22</v>
      </c>
      <c r="F2" s="48">
        <f>COUNTIF(Відповіді!D:D,E2)</f>
        <v>15</v>
      </c>
      <c r="G2" s="30" t="s">
        <v>28</v>
      </c>
      <c r="H2" s="42">
        <f>COUNTIF(Відповіді!E:E,G2)</f>
        <v>13</v>
      </c>
      <c r="I2" s="31" t="s">
        <v>24</v>
      </c>
      <c r="J2" s="46">
        <f>COUNTIF(Відповіді!F:F,I2)</f>
        <v>13</v>
      </c>
      <c r="K2" s="32" t="s">
        <v>25</v>
      </c>
      <c r="L2" s="13">
        <f>COUNTIF(Відповіді!G:G,K2)</f>
        <v>17</v>
      </c>
      <c r="N2" s="28" t="s">
        <v>26</v>
      </c>
      <c r="O2" s="9">
        <f>COUNTIF(Відповіді!I:I,N2)</f>
        <v>11</v>
      </c>
      <c r="P2" s="14"/>
      <c r="Q2" s="73" t="s">
        <v>64</v>
      </c>
      <c r="R2" s="44">
        <f>COUNTIF(Відповіді!K:K,Q2)</f>
        <v>11</v>
      </c>
      <c r="T2" s="30" t="s">
        <v>28</v>
      </c>
      <c r="U2" s="42">
        <f>COUNTIF(Відповіді!M:M,T2)</f>
        <v>12</v>
      </c>
      <c r="V2" s="72" t="s">
        <v>35</v>
      </c>
      <c r="W2" s="25">
        <f>COUNTIF(Відповіді!N:N,V2)</f>
        <v>18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18</v>
      </c>
      <c r="AD2" s="27" t="s">
        <v>29</v>
      </c>
      <c r="AE2" s="57">
        <f>COUNTIF(Відповіді!S:S,AD2)</f>
        <v>9</v>
      </c>
    </row>
    <row r="3" spans="1:31" s="15" customFormat="1" ht="42.75" customHeight="1" x14ac:dyDescent="0.45">
      <c r="B3" s="59" t="s">
        <v>36</v>
      </c>
      <c r="C3" s="9">
        <f>COUNTIF(Відповіді!B:B,B3)</f>
        <v>1</v>
      </c>
      <c r="D3" s="17"/>
      <c r="E3" s="29" t="s">
        <v>47</v>
      </c>
      <c r="F3" s="48">
        <f>COUNTIF(Відповіді!D:D,E3)</f>
        <v>2</v>
      </c>
      <c r="G3" s="30" t="s">
        <v>30</v>
      </c>
      <c r="H3" s="42">
        <f>COUNTIF(Відповіді!E:E,G3)</f>
        <v>4</v>
      </c>
      <c r="I3" s="31" t="s">
        <v>48</v>
      </c>
      <c r="J3" s="46">
        <f>COUNTIF(Відповіді!F:F,I3)</f>
        <v>3</v>
      </c>
      <c r="K3" s="32" t="s">
        <v>32</v>
      </c>
      <c r="L3" s="13">
        <f>COUNTIF(Відповіді!G:G,K3)</f>
        <v>1</v>
      </c>
      <c r="N3" s="28" t="s">
        <v>33</v>
      </c>
      <c r="O3" s="9">
        <f>COUNTIF(Відповіді!I:I,N3)</f>
        <v>7</v>
      </c>
      <c r="P3" s="14"/>
      <c r="Q3" s="33" t="s">
        <v>34</v>
      </c>
      <c r="R3" s="44">
        <f>COUNTIF(Відповіді!K:K,Q3)</f>
        <v>7</v>
      </c>
      <c r="T3" s="30" t="s">
        <v>38</v>
      </c>
      <c r="U3" s="42">
        <f>COUNTIF(Відповіді!M:M,T3)</f>
        <v>5</v>
      </c>
      <c r="V3" s="31" t="s">
        <v>42</v>
      </c>
      <c r="W3" s="25">
        <f>COUNTIF(Відповіді!N:N,V3)</f>
        <v>0</v>
      </c>
      <c r="Y3" s="26" t="s">
        <v>53</v>
      </c>
      <c r="Z3" s="40">
        <f>COUNTIF(Відповіді!P:P,Y3)</f>
        <v>1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5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1</v>
      </c>
      <c r="G4" s="30" t="s">
        <v>23</v>
      </c>
      <c r="H4" s="42">
        <f>COUNTIF(Відповіді!E:E,G4)</f>
        <v>1</v>
      </c>
      <c r="I4" s="31" t="s">
        <v>31</v>
      </c>
      <c r="J4" s="46">
        <f>COUNTIF(Відповіді!F:F,I4)</f>
        <v>2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1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2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3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1</v>
      </c>
    </row>
    <row r="6" spans="1:31" s="11" customFormat="1" ht="42.75" customHeight="1" x14ac:dyDescent="0.5">
      <c r="C6" s="54">
        <f>SUM(C2:C5)</f>
        <v>18</v>
      </c>
      <c r="F6" s="54">
        <f>SUM(F2:F5)</f>
        <v>18</v>
      </c>
      <c r="H6" s="54">
        <f>SUM(H2:H5)</f>
        <v>18</v>
      </c>
      <c r="I6" s="49"/>
      <c r="J6" s="55">
        <f>SUM(J2:J5)</f>
        <v>18</v>
      </c>
      <c r="L6" s="54">
        <f>SUM(L2:L5)</f>
        <v>18</v>
      </c>
      <c r="O6" s="11">
        <f>SUM(O2:O5)</f>
        <v>18</v>
      </c>
      <c r="R6" s="11">
        <f>SUM(R2:R5)</f>
        <v>18</v>
      </c>
      <c r="U6" s="11">
        <f>SUM(U2:U5)</f>
        <v>18</v>
      </c>
      <c r="W6" s="11">
        <f>SUM(W2:W5)</f>
        <v>18</v>
      </c>
      <c r="Y6" s="50" t="s">
        <v>56</v>
      </c>
      <c r="Z6" s="51">
        <f>COUNTIF(Відповіді!P:P,Y6)</f>
        <v>0</v>
      </c>
      <c r="AC6" s="11">
        <f>SUM(AC2:AC5)</f>
        <v>18</v>
      </c>
      <c r="AE6" s="11">
        <f>SUM(AE2:AE5)</f>
        <v>18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2026-07-14T09:34:13Z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